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Excel\"/>
    </mc:Choice>
  </mc:AlternateContent>
  <xr:revisionPtr revIDLastSave="0" documentId="13_ncr:1_{03BB933E-33C9-47F4-871A-88EDB2DBFC5A}" xr6:coauthVersionLast="43" xr6:coauthVersionMax="43" xr10:uidLastSave="{00000000-0000-0000-0000-000000000000}"/>
  <bookViews>
    <workbookView xWindow="20370" yWindow="-120" windowWidth="21840" windowHeight="13140" activeTab="3" xr2:uid="{00000000-000D-0000-FFFF-FFFF00000000}"/>
  </bookViews>
  <sheets>
    <sheet name="إدخال البيانات" sheetId="1" r:id="rId1"/>
    <sheet name="تحرير البيانات" sheetId="6" r:id="rId2"/>
    <sheet name="النسخ والنقل" sheetId="3" r:id="rId3"/>
    <sheet name="التعبئة" sheetId="5" r:id="rId4"/>
    <sheet name="حذف البيانات" sheetId="4" r:id="rId5"/>
    <sheet name="مسودات" sheetId="7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1" i="5" l="1"/>
  <c r="F41" i="5" s="1"/>
  <c r="E41" i="5" l="1"/>
  <c r="F4" i="4"/>
  <c r="F5" i="4"/>
  <c r="F6" i="4"/>
  <c r="F3" i="4"/>
  <c r="E4" i="4"/>
  <c r="E5" i="4"/>
  <c r="E6" i="4"/>
  <c r="E3" i="4"/>
  <c r="D30" i="6"/>
  <c r="B30" i="6"/>
  <c r="C29" i="6"/>
  <c r="E29" i="6" s="1"/>
  <c r="C28" i="6"/>
  <c r="E28" i="6" s="1"/>
  <c r="C27" i="6"/>
  <c r="E27" i="6" s="1"/>
  <c r="C26" i="6"/>
  <c r="E26" i="6" s="1"/>
  <c r="C25" i="6"/>
  <c r="E25" i="6" s="1"/>
  <c r="C24" i="6"/>
  <c r="E24" i="6" s="1"/>
  <c r="C23" i="6"/>
  <c r="E23" i="6" s="1"/>
  <c r="C22" i="6"/>
  <c r="E22" i="6" s="1"/>
  <c r="C21" i="6"/>
  <c r="E21" i="6" s="1"/>
  <c r="C20" i="6"/>
  <c r="E20" i="6" s="1"/>
  <c r="C19" i="6"/>
  <c r="E19" i="6" s="1"/>
  <c r="C18" i="6"/>
  <c r="E18" i="6" s="1"/>
  <c r="C17" i="6"/>
  <c r="E17" i="6" s="1"/>
  <c r="C16" i="6"/>
  <c r="E16" i="6" s="1"/>
  <c r="C15" i="6"/>
  <c r="E15" i="6" s="1"/>
  <c r="C14" i="6"/>
  <c r="E14" i="6" s="1"/>
  <c r="C13" i="6"/>
  <c r="E13" i="6" s="1"/>
  <c r="C12" i="6"/>
  <c r="E12" i="6" s="1"/>
  <c r="C11" i="6"/>
  <c r="E11" i="6" s="1"/>
  <c r="C10" i="6"/>
  <c r="E10" i="6" s="1"/>
  <c r="C9" i="6"/>
  <c r="E9" i="6" s="1"/>
  <c r="C8" i="6"/>
  <c r="E8" i="6" s="1"/>
  <c r="C7" i="6"/>
  <c r="E7" i="6" s="1"/>
  <c r="C6" i="6"/>
  <c r="E6" i="6" s="1"/>
  <c r="C5" i="6"/>
  <c r="E5" i="6" s="1"/>
  <c r="C4" i="6"/>
  <c r="E4" i="6" s="1"/>
  <c r="C3" i="6"/>
  <c r="E3" i="6" s="1"/>
  <c r="E30" i="6" s="1"/>
  <c r="C30" i="6" l="1"/>
</calcChain>
</file>

<file path=xl/sharedStrings.xml><?xml version="1.0" encoding="utf-8"?>
<sst xmlns="http://schemas.openxmlformats.org/spreadsheetml/2006/main" count="75" uniqueCount="71">
  <si>
    <t>رواتب الموظفين</t>
  </si>
  <si>
    <t>الراتب الأساسي</t>
  </si>
  <si>
    <t>تركي عبود</t>
  </si>
  <si>
    <t>مصطفى عليان</t>
  </si>
  <si>
    <t>محمد محمود</t>
  </si>
  <si>
    <t>فاتن سعيد</t>
  </si>
  <si>
    <t>يسرى سالم</t>
  </si>
  <si>
    <t>محسن عبد الله</t>
  </si>
  <si>
    <t>مها الخليل</t>
  </si>
  <si>
    <t>خليل محمد</t>
  </si>
  <si>
    <t>عبدالله عبد القادر</t>
  </si>
  <si>
    <t>علي ياسين</t>
  </si>
  <si>
    <t>محمد علي</t>
  </si>
  <si>
    <t>باسم محمد</t>
  </si>
  <si>
    <t>رشاد وليد</t>
  </si>
  <si>
    <t>إيمان كنعان</t>
  </si>
  <si>
    <t>حاتم محمد</t>
  </si>
  <si>
    <t>عبد الرحمن خير</t>
  </si>
  <si>
    <t>سيف الراضي</t>
  </si>
  <si>
    <t>خالد حسيب</t>
  </si>
  <si>
    <t>ماجدة كنعان</t>
  </si>
  <si>
    <t>محمد بهاء</t>
  </si>
  <si>
    <t>أحمد يوسف</t>
  </si>
  <si>
    <t>عزيز يزسف</t>
  </si>
  <si>
    <t>بلال سامي</t>
  </si>
  <si>
    <t>أحمد فريد</t>
  </si>
  <si>
    <t>محمد عواد</t>
  </si>
  <si>
    <t>جعفر خليل</t>
  </si>
  <si>
    <t>سامي هناد</t>
  </si>
  <si>
    <t>المجموع</t>
  </si>
  <si>
    <t>اسم العامل</t>
  </si>
  <si>
    <t>الضريبة</t>
  </si>
  <si>
    <t>الغرامات</t>
  </si>
  <si>
    <t>المكتبة</t>
  </si>
  <si>
    <t>الموضوع</t>
  </si>
  <si>
    <t>عدد الكتب</t>
  </si>
  <si>
    <t>حاسوب</t>
  </si>
  <si>
    <t>تاريخ</t>
  </si>
  <si>
    <t>فيزياء</t>
  </si>
  <si>
    <t>كيمياء</t>
  </si>
  <si>
    <t>احياء</t>
  </si>
  <si>
    <t>رياضيات</t>
  </si>
  <si>
    <t>تربية اسلامية</t>
  </si>
  <si>
    <t>التاريخ</t>
  </si>
  <si>
    <t>قيمة المشتريات</t>
  </si>
  <si>
    <t>معدلات الطلبة في امتحان اللغة العربية</t>
  </si>
  <si>
    <t>الاسم</t>
  </si>
  <si>
    <t>الامتحان الأول</t>
  </si>
  <si>
    <t>الامتحان الثاني</t>
  </si>
  <si>
    <t>الامتحان الثالث</t>
  </si>
  <si>
    <t>المتوسط</t>
  </si>
  <si>
    <t>محمد</t>
  </si>
  <si>
    <t>احمد</t>
  </si>
  <si>
    <t>اسامة</t>
  </si>
  <si>
    <t>عمر</t>
  </si>
  <si>
    <t>أعلى مجموع</t>
  </si>
  <si>
    <t>أقل متوسط</t>
  </si>
  <si>
    <t>منذر فيصل</t>
  </si>
  <si>
    <t>فضل جلال</t>
  </si>
  <si>
    <t>يوسف طارق</t>
  </si>
  <si>
    <t>عزيز مؤيد</t>
  </si>
  <si>
    <t>ليث ياسين</t>
  </si>
  <si>
    <t>الراتب</t>
  </si>
  <si>
    <t>عمل إضافي</t>
  </si>
  <si>
    <t>إجمالي الراتب</t>
  </si>
  <si>
    <t>صافي الراتب</t>
  </si>
  <si>
    <t>نسبة الخصم</t>
  </si>
  <si>
    <t>علي رشاد</t>
  </si>
  <si>
    <t>فاتن أكرم</t>
  </si>
  <si>
    <t>سهاد مأمون</t>
  </si>
  <si>
    <t>خالد عليان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</si>
</sst>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4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72"/>
      <name val="Arial Black"/>
      <family val="2"/>
    </font>
    <font>
      <sz val="16"/>
      <color indexed="9"/>
      <name val="Arial Black"/>
      <family val="2"/>
    </font>
    <font>
      <sz val="16"/>
      <name val="Arial Black"/>
      <family val="2"/>
    </font>
    <font>
      <sz val="16"/>
      <color indexed="12"/>
      <name val="Arial Black"/>
      <family val="2"/>
    </font>
    <font>
      <sz val="14"/>
      <color indexed="9"/>
      <name val="Arial Black"/>
      <family val="2"/>
    </font>
    <font>
      <sz val="14"/>
      <name val="Arial Black"/>
      <family val="2"/>
    </font>
    <font>
      <b/>
      <sz val="14"/>
      <color indexed="13"/>
      <name val="Arial Black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9"/>
      </patternFill>
    </fill>
    <fill>
      <patternFill patternType="darkGray">
        <fgColor indexed="26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40">
    <xf numFmtId="0" fontId="0" fillId="0" borderId="0" xfId="0"/>
    <xf numFmtId="0" fontId="0" fillId="0" borderId="0" xfId="0" applyAlignment="1">
      <alignment readingOrder="1"/>
    </xf>
    <xf numFmtId="0" fontId="1" fillId="0" borderId="0" xfId="0" applyFont="1" applyAlignment="1">
      <alignment readingOrder="1"/>
    </xf>
    <xf numFmtId="0" fontId="14" fillId="7" borderId="10" xfId="0" applyFont="1" applyFill="1" applyBorder="1" applyAlignment="1">
      <alignment horizontal="center" readingOrder="1"/>
    </xf>
    <xf numFmtId="0" fontId="14" fillId="9" borderId="10" xfId="0" applyFont="1" applyFill="1" applyBorder="1" applyAlignment="1">
      <alignment horizontal="center" readingOrder="1"/>
    </xf>
    <xf numFmtId="0" fontId="14" fillId="7" borderId="0" xfId="0" applyFont="1" applyFill="1" applyAlignment="1">
      <alignment horizontal="center" readingOrder="1"/>
    </xf>
    <xf numFmtId="0" fontId="14" fillId="0" borderId="0" xfId="0" applyFont="1" applyAlignment="1">
      <alignment horizontal="center" readingOrder="1"/>
    </xf>
    <xf numFmtId="0" fontId="14" fillId="10" borderId="0" xfId="0" applyFont="1" applyFill="1" applyAlignment="1">
      <alignment horizontal="center" readingOrder="1"/>
    </xf>
    <xf numFmtId="0" fontId="15" fillId="0" borderId="0" xfId="0" applyFont="1" applyAlignment="1">
      <alignment horizontal="center" readingOrder="1"/>
    </xf>
    <xf numFmtId="0" fontId="14" fillId="0" borderId="10" xfId="0" applyFont="1" applyBorder="1" applyAlignment="1">
      <alignment horizontal="center" readingOrder="1"/>
    </xf>
    <xf numFmtId="0" fontId="14" fillId="10" borderId="10" xfId="0" applyFont="1" applyFill="1" applyBorder="1" applyAlignment="1">
      <alignment horizontal="center" readingOrder="1"/>
    </xf>
    <xf numFmtId="0" fontId="15" fillId="0" borderId="10" xfId="0" applyFont="1" applyBorder="1" applyAlignment="1">
      <alignment horizontal="center" readingOrder="1"/>
    </xf>
    <xf numFmtId="0" fontId="15" fillId="0" borderId="0" xfId="0" applyFont="1" applyAlignment="1">
      <alignment readingOrder="1"/>
    </xf>
    <xf numFmtId="0" fontId="14" fillId="9" borderId="0" xfId="0" applyFont="1" applyFill="1" applyAlignment="1">
      <alignment readingOrder="1"/>
    </xf>
    <xf numFmtId="0" fontId="2" fillId="7" borderId="0" xfId="0" applyFont="1" applyFill="1" applyAlignment="1">
      <alignment readingOrder="1"/>
    </xf>
    <xf numFmtId="0" fontId="11" fillId="8" borderId="8" xfId="0" applyFont="1" applyFill="1" applyBorder="1" applyAlignment="1">
      <alignment horizontal="center" readingOrder="1"/>
    </xf>
    <xf numFmtId="0" fontId="11" fillId="8" borderId="9" xfId="0" applyFont="1" applyFill="1" applyBorder="1" applyAlignment="1">
      <alignment horizontal="center" readingOrder="1"/>
    </xf>
    <xf numFmtId="0" fontId="2" fillId="0" borderId="0" xfId="0" applyFont="1" applyAlignment="1">
      <alignment readingOrder="1"/>
    </xf>
    <xf numFmtId="14" fontId="12" fillId="0" borderId="0" xfId="2" applyNumberFormat="1" applyAlignment="1">
      <alignment horizontal="center" readingOrder="1"/>
    </xf>
    <xf numFmtId="164" fontId="12" fillId="0" borderId="0" xfId="2" applyNumberFormat="1" applyAlignment="1">
      <alignment horizontal="center" readingOrder="1"/>
    </xf>
    <xf numFmtId="0" fontId="3" fillId="0" borderId="0" xfId="1" applyFill="1" applyAlignment="1">
      <alignment readingOrder="1"/>
    </xf>
    <xf numFmtId="0" fontId="5" fillId="2" borderId="2" xfId="1" applyFont="1" applyFill="1" applyBorder="1" applyAlignment="1">
      <alignment horizontal="center" readingOrder="1"/>
    </xf>
    <xf numFmtId="0" fontId="6" fillId="3" borderId="3" xfId="1" applyFont="1" applyFill="1" applyBorder="1" applyAlignment="1">
      <alignment horizontal="center" readingOrder="1"/>
    </xf>
    <xf numFmtId="0" fontId="6" fillId="4" borderId="4" xfId="1" applyFont="1" applyFill="1" applyBorder="1" applyAlignment="1">
      <alignment horizontal="center" readingOrder="1"/>
    </xf>
    <xf numFmtId="0" fontId="7" fillId="5" borderId="5" xfId="1" applyFont="1" applyFill="1" applyBorder="1" applyAlignment="1">
      <alignment horizontal="center" readingOrder="1"/>
    </xf>
    <xf numFmtId="0" fontId="3" fillId="0" borderId="0" xfId="1" applyAlignment="1">
      <alignment readingOrder="1"/>
    </xf>
    <xf numFmtId="0" fontId="8" fillId="2" borderId="6" xfId="1" applyFont="1" applyFill="1" applyBorder="1" applyAlignment="1">
      <alignment horizontal="center" readingOrder="1"/>
    </xf>
    <xf numFmtId="0" fontId="9" fillId="6" borderId="6" xfId="1" applyFont="1" applyFill="1" applyBorder="1" applyAlignment="1">
      <alignment horizontal="center" readingOrder="1"/>
    </xf>
    <xf numFmtId="0" fontId="9" fillId="0" borderId="6" xfId="1" applyFont="1" applyBorder="1" applyAlignment="1">
      <alignment horizontal="center" readingOrder="1"/>
    </xf>
    <xf numFmtId="0" fontId="9" fillId="5" borderId="6" xfId="1" applyFont="1" applyFill="1" applyBorder="1" applyAlignment="1">
      <alignment horizontal="center" readingOrder="1"/>
    </xf>
    <xf numFmtId="0" fontId="10" fillId="2" borderId="7" xfId="1" applyFont="1" applyFill="1" applyBorder="1" applyAlignment="1">
      <alignment horizontal="center" readingOrder="1"/>
    </xf>
    <xf numFmtId="0" fontId="8" fillId="2" borderId="2" xfId="1" applyFont="1" applyFill="1" applyBorder="1" applyAlignment="1">
      <alignment horizontal="center" readingOrder="1"/>
    </xf>
    <xf numFmtId="0" fontId="16" fillId="0" borderId="0" xfId="0" applyFont="1" applyAlignment="1">
      <alignment readingOrder="1"/>
    </xf>
    <xf numFmtId="0" fontId="4" fillId="0" borderId="1" xfId="1" applyFont="1" applyFill="1" applyBorder="1" applyAlignment="1">
      <alignment horizontal="center" readingOrder="1"/>
    </xf>
    <xf numFmtId="0" fontId="13" fillId="0" borderId="0" xfId="0" applyFont="1" applyAlignment="1">
      <alignment horizontal="center" readingOrder="1"/>
    </xf>
    <xf numFmtId="0" fontId="0" fillId="0" borderId="6" xfId="0" applyBorder="1" applyAlignment="1">
      <alignment horizontal="center" vertical="center" readingOrder="1"/>
    </xf>
    <xf numFmtId="9" fontId="0" fillId="0" borderId="6" xfId="0" applyNumberFormat="1" applyBorder="1" applyAlignment="1">
      <alignment horizontal="center" vertical="center" readingOrder="1"/>
    </xf>
    <xf numFmtId="0" fontId="0" fillId="0" borderId="6" xfId="0" applyBorder="1" applyAlignment="1">
      <alignment readingOrder="1"/>
    </xf>
    <xf numFmtId="0" fontId="0" fillId="0" borderId="4" xfId="0" applyBorder="1" applyAlignment="1">
      <alignment horizontal="center" vertical="center" readingOrder="1"/>
    </xf>
    <xf numFmtId="0" fontId="0" fillId="0" borderId="11" xfId="0" applyBorder="1" applyAlignment="1">
      <alignment horizontal="center" vertical="center" readingOrder="1"/>
    </xf>
  </cellXfs>
  <cellStyles count="3">
    <cellStyle name="Normal 2" xfId="1" xr:uid="{00000000-0005-0000-0000-000001000000}"/>
    <cellStyle name="Normal_store" xfId="2" xr:uid="{00000000-0005-0000-0000-000002000000}"/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I15"/>
  <sheetViews>
    <sheetView rightToLeft="1" workbookViewId="0">
      <selection activeCell="I1" sqref="I1"/>
    </sheetView>
  </sheetViews>
  <sheetFormatPr defaultRowHeight="18" x14ac:dyDescent="0.25"/>
  <cols>
    <col min="1" max="16384" width="8.7265625" style="1"/>
  </cols>
  <sheetData>
    <row r="1" spans="3:9" ht="20.25" x14ac:dyDescent="0.3">
      <c r="I1" s="32"/>
    </row>
    <row r="15" spans="3:9" x14ac:dyDescent="0.25">
      <c r="C15" s="2"/>
    </row>
  </sheetData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rightToLeft="1" topLeftCell="B1" workbookViewId="0">
      <selection activeCell="B4" sqref="B4"/>
    </sheetView>
  </sheetViews>
  <sheetFormatPr defaultRowHeight="14.25" x14ac:dyDescent="0.2"/>
  <cols>
    <col min="1" max="1" width="10.90625" style="25" bestFit="1" customWidth="1"/>
    <col min="2" max="5" width="14.1796875" style="25" bestFit="1" customWidth="1"/>
    <col min="6" max="16384" width="8.7265625" style="25"/>
  </cols>
  <sheetData>
    <row r="1" spans="1:5" s="20" customFormat="1" ht="111" thickBot="1" x14ac:dyDescent="2.1">
      <c r="A1" s="33" t="s">
        <v>0</v>
      </c>
      <c r="B1" s="33"/>
      <c r="C1" s="33"/>
      <c r="D1" s="33"/>
      <c r="E1" s="33"/>
    </row>
    <row r="2" spans="1:5" ht="24.75" x14ac:dyDescent="0.5">
      <c r="A2" s="21" t="s">
        <v>30</v>
      </c>
      <c r="B2" s="22" t="s">
        <v>1</v>
      </c>
      <c r="C2" s="23" t="s">
        <v>31</v>
      </c>
      <c r="D2" s="23" t="s">
        <v>32</v>
      </c>
      <c r="E2" s="24" t="s">
        <v>29</v>
      </c>
    </row>
    <row r="3" spans="1:5" ht="22.5" x14ac:dyDescent="0.45">
      <c r="A3" s="26" t="s">
        <v>2</v>
      </c>
      <c r="B3" s="27">
        <v>577</v>
      </c>
      <c r="C3" s="28">
        <f>0.02*B3</f>
        <v>11.540000000000001</v>
      </c>
      <c r="D3" s="28">
        <v>14</v>
      </c>
      <c r="E3" s="29">
        <f t="shared" ref="E3:E29" si="0">SUM(C3:D3)</f>
        <v>25.54</v>
      </c>
    </row>
    <row r="4" spans="1:5" ht="22.5" x14ac:dyDescent="0.45">
      <c r="A4" s="26" t="s">
        <v>3</v>
      </c>
      <c r="B4" s="27">
        <v>558</v>
      </c>
      <c r="C4" s="28">
        <f t="shared" ref="C4:C20" si="1">0.02*B4</f>
        <v>11.16</v>
      </c>
      <c r="D4" s="28">
        <v>13</v>
      </c>
      <c r="E4" s="29">
        <f t="shared" si="0"/>
        <v>24.16</v>
      </c>
    </row>
    <row r="5" spans="1:5" ht="22.5" x14ac:dyDescent="0.45">
      <c r="A5" s="26" t="s">
        <v>4</v>
      </c>
      <c r="B5" s="27">
        <v>540.5</v>
      </c>
      <c r="C5" s="28">
        <f t="shared" si="1"/>
        <v>10.81</v>
      </c>
      <c r="D5" s="28">
        <v>12</v>
      </c>
      <c r="E5" s="29">
        <f t="shared" si="0"/>
        <v>22.810000000000002</v>
      </c>
    </row>
    <row r="6" spans="1:5" ht="22.5" x14ac:dyDescent="0.45">
      <c r="A6" s="26" t="s">
        <v>5</v>
      </c>
      <c r="B6" s="27">
        <v>522.5</v>
      </c>
      <c r="C6" s="28">
        <f t="shared" si="1"/>
        <v>10.450000000000001</v>
      </c>
      <c r="D6" s="28">
        <v>14</v>
      </c>
      <c r="E6" s="29">
        <f t="shared" si="0"/>
        <v>24.450000000000003</v>
      </c>
    </row>
    <row r="7" spans="1:5" ht="22.5" x14ac:dyDescent="0.45">
      <c r="A7" s="26" t="s">
        <v>6</v>
      </c>
      <c r="B7" s="27">
        <v>503.5</v>
      </c>
      <c r="C7" s="28">
        <f t="shared" si="1"/>
        <v>10.07</v>
      </c>
      <c r="D7" s="28">
        <v>15</v>
      </c>
      <c r="E7" s="29">
        <f t="shared" si="0"/>
        <v>25.07</v>
      </c>
    </row>
    <row r="8" spans="1:5" ht="22.5" x14ac:dyDescent="0.45">
      <c r="A8" s="26" t="s">
        <v>7</v>
      </c>
      <c r="B8" s="27">
        <v>485.5</v>
      </c>
      <c r="C8" s="28">
        <f t="shared" si="1"/>
        <v>9.7100000000000009</v>
      </c>
      <c r="D8" s="28">
        <v>12</v>
      </c>
      <c r="E8" s="29">
        <f t="shared" si="0"/>
        <v>21.71</v>
      </c>
    </row>
    <row r="9" spans="1:5" ht="22.5" x14ac:dyDescent="0.45">
      <c r="A9" s="26" t="s">
        <v>8</v>
      </c>
      <c r="B9" s="27">
        <v>467.5</v>
      </c>
      <c r="C9" s="28">
        <f t="shared" si="1"/>
        <v>9.35</v>
      </c>
      <c r="D9" s="28">
        <v>10</v>
      </c>
      <c r="E9" s="29">
        <f t="shared" si="0"/>
        <v>19.350000000000001</v>
      </c>
    </row>
    <row r="10" spans="1:5" ht="22.5" x14ac:dyDescent="0.45">
      <c r="A10" s="26" t="s">
        <v>9</v>
      </c>
      <c r="B10" s="27">
        <v>448.5</v>
      </c>
      <c r="C10" s="28">
        <f t="shared" si="1"/>
        <v>8.9700000000000006</v>
      </c>
      <c r="D10" s="28">
        <v>17</v>
      </c>
      <c r="E10" s="29">
        <f t="shared" si="0"/>
        <v>25.97</v>
      </c>
    </row>
    <row r="11" spans="1:5" ht="22.5" x14ac:dyDescent="0.45">
      <c r="A11" s="26" t="s">
        <v>10</v>
      </c>
      <c r="B11" s="27">
        <v>430.5</v>
      </c>
      <c r="C11" s="28">
        <f t="shared" si="1"/>
        <v>8.61</v>
      </c>
      <c r="D11" s="28">
        <v>20</v>
      </c>
      <c r="E11" s="29">
        <f t="shared" si="0"/>
        <v>28.61</v>
      </c>
    </row>
    <row r="12" spans="1:5" ht="22.5" x14ac:dyDescent="0.45">
      <c r="A12" s="26" t="s">
        <v>11</v>
      </c>
      <c r="B12" s="27">
        <v>500</v>
      </c>
      <c r="C12" s="28">
        <f t="shared" si="1"/>
        <v>10</v>
      </c>
      <c r="D12" s="28">
        <v>10</v>
      </c>
      <c r="E12" s="29">
        <f t="shared" si="0"/>
        <v>20</v>
      </c>
    </row>
    <row r="13" spans="1:5" ht="22.5" x14ac:dyDescent="0.45">
      <c r="A13" s="26" t="s">
        <v>12</v>
      </c>
      <c r="B13" s="27">
        <v>400</v>
      </c>
      <c r="C13" s="28">
        <f t="shared" si="1"/>
        <v>8</v>
      </c>
      <c r="D13" s="28">
        <v>8</v>
      </c>
      <c r="E13" s="29">
        <f t="shared" si="0"/>
        <v>16</v>
      </c>
    </row>
    <row r="14" spans="1:5" ht="22.5" x14ac:dyDescent="0.45">
      <c r="A14" s="26" t="s">
        <v>13</v>
      </c>
      <c r="B14" s="27">
        <v>456</v>
      </c>
      <c r="C14" s="28">
        <f t="shared" si="1"/>
        <v>9.120000000000001</v>
      </c>
      <c r="D14" s="28">
        <v>6</v>
      </c>
      <c r="E14" s="29">
        <f t="shared" si="0"/>
        <v>15.120000000000001</v>
      </c>
    </row>
    <row r="15" spans="1:5" ht="22.5" x14ac:dyDescent="0.45">
      <c r="A15" s="26" t="s">
        <v>14</v>
      </c>
      <c r="B15" s="27">
        <v>248</v>
      </c>
      <c r="C15" s="28">
        <f t="shared" si="1"/>
        <v>4.96</v>
      </c>
      <c r="D15" s="28">
        <v>7</v>
      </c>
      <c r="E15" s="29">
        <f t="shared" si="0"/>
        <v>11.96</v>
      </c>
    </row>
    <row r="16" spans="1:5" ht="22.5" x14ac:dyDescent="0.45">
      <c r="A16" s="26" t="s">
        <v>15</v>
      </c>
      <c r="B16" s="27">
        <v>324</v>
      </c>
      <c r="C16" s="28">
        <f t="shared" si="1"/>
        <v>6.48</v>
      </c>
      <c r="D16" s="28">
        <v>9</v>
      </c>
      <c r="E16" s="29">
        <f t="shared" si="0"/>
        <v>15.48</v>
      </c>
    </row>
    <row r="17" spans="1:5" ht="22.5" x14ac:dyDescent="0.45">
      <c r="A17" s="26" t="s">
        <v>16</v>
      </c>
      <c r="B17" s="27">
        <v>653</v>
      </c>
      <c r="C17" s="28">
        <f t="shared" si="1"/>
        <v>13.06</v>
      </c>
      <c r="D17" s="28">
        <v>14</v>
      </c>
      <c r="E17" s="29">
        <f t="shared" si="0"/>
        <v>27.060000000000002</v>
      </c>
    </row>
    <row r="18" spans="1:5" ht="22.5" x14ac:dyDescent="0.45">
      <c r="A18" s="26" t="s">
        <v>17</v>
      </c>
      <c r="B18" s="27">
        <v>542</v>
      </c>
      <c r="C18" s="28">
        <f t="shared" si="1"/>
        <v>10.84</v>
      </c>
      <c r="D18" s="28">
        <v>11</v>
      </c>
      <c r="E18" s="29">
        <f t="shared" si="0"/>
        <v>21.84</v>
      </c>
    </row>
    <row r="19" spans="1:5" ht="22.5" x14ac:dyDescent="0.45">
      <c r="A19" s="26" t="s">
        <v>18</v>
      </c>
      <c r="B19" s="27">
        <v>157</v>
      </c>
      <c r="C19" s="28">
        <f t="shared" si="1"/>
        <v>3.14</v>
      </c>
      <c r="D19" s="28">
        <v>2</v>
      </c>
      <c r="E19" s="29">
        <f t="shared" si="0"/>
        <v>5.1400000000000006</v>
      </c>
    </row>
    <row r="20" spans="1:5" ht="22.5" x14ac:dyDescent="0.45">
      <c r="A20" s="26" t="s">
        <v>19</v>
      </c>
      <c r="B20" s="27">
        <v>58</v>
      </c>
      <c r="C20" s="28">
        <f t="shared" si="1"/>
        <v>1.1599999999999999</v>
      </c>
      <c r="D20" s="28">
        <v>4</v>
      </c>
      <c r="E20" s="29">
        <f t="shared" si="0"/>
        <v>5.16</v>
      </c>
    </row>
    <row r="21" spans="1:5" ht="22.5" x14ac:dyDescent="0.45">
      <c r="A21" s="26" t="s">
        <v>20</v>
      </c>
      <c r="B21" s="27">
        <v>400</v>
      </c>
      <c r="C21" s="28">
        <f>0.02*B21</f>
        <v>8</v>
      </c>
      <c r="D21" s="28">
        <v>10</v>
      </c>
      <c r="E21" s="29">
        <f t="shared" si="0"/>
        <v>18</v>
      </c>
    </row>
    <row r="22" spans="1:5" ht="22.5" x14ac:dyDescent="0.45">
      <c r="A22" s="26" t="s">
        <v>21</v>
      </c>
      <c r="B22" s="27">
        <v>300</v>
      </c>
      <c r="C22" s="28">
        <f t="shared" ref="C22:C29" si="2">0.02*B22</f>
        <v>6</v>
      </c>
      <c r="D22" s="28">
        <v>5</v>
      </c>
      <c r="E22" s="29">
        <f t="shared" si="0"/>
        <v>11</v>
      </c>
    </row>
    <row r="23" spans="1:5" ht="22.5" x14ac:dyDescent="0.45">
      <c r="A23" s="26" t="s">
        <v>22</v>
      </c>
      <c r="B23" s="27">
        <v>450</v>
      </c>
      <c r="C23" s="28">
        <f t="shared" si="2"/>
        <v>9</v>
      </c>
      <c r="D23" s="28">
        <v>10</v>
      </c>
      <c r="E23" s="29">
        <f t="shared" si="0"/>
        <v>19</v>
      </c>
    </row>
    <row r="24" spans="1:5" ht="22.5" x14ac:dyDescent="0.45">
      <c r="A24" s="26" t="s">
        <v>23</v>
      </c>
      <c r="B24" s="27">
        <v>300</v>
      </c>
      <c r="C24" s="28">
        <f t="shared" si="2"/>
        <v>6</v>
      </c>
      <c r="D24" s="28">
        <v>2</v>
      </c>
      <c r="E24" s="29">
        <f t="shared" si="0"/>
        <v>8</v>
      </c>
    </row>
    <row r="25" spans="1:5" ht="22.5" x14ac:dyDescent="0.45">
      <c r="A25" s="26" t="s">
        <v>24</v>
      </c>
      <c r="B25" s="27">
        <v>400</v>
      </c>
      <c r="C25" s="28">
        <f t="shared" si="2"/>
        <v>8</v>
      </c>
      <c r="D25" s="28">
        <v>15</v>
      </c>
      <c r="E25" s="29">
        <f t="shared" si="0"/>
        <v>23</v>
      </c>
    </row>
    <row r="26" spans="1:5" ht="22.5" x14ac:dyDescent="0.45">
      <c r="A26" s="26" t="s">
        <v>25</v>
      </c>
      <c r="B26" s="27">
        <v>400</v>
      </c>
      <c r="C26" s="28">
        <f t="shared" si="2"/>
        <v>8</v>
      </c>
      <c r="D26" s="28">
        <v>5</v>
      </c>
      <c r="E26" s="29">
        <f t="shared" si="0"/>
        <v>13</v>
      </c>
    </row>
    <row r="27" spans="1:5" ht="22.5" x14ac:dyDescent="0.45">
      <c r="A27" s="26" t="s">
        <v>26</v>
      </c>
      <c r="B27" s="27">
        <v>400</v>
      </c>
      <c r="C27" s="28">
        <f t="shared" si="2"/>
        <v>8</v>
      </c>
      <c r="D27" s="28">
        <v>5</v>
      </c>
      <c r="E27" s="29">
        <f t="shared" si="0"/>
        <v>13</v>
      </c>
    </row>
    <row r="28" spans="1:5" ht="22.5" x14ac:dyDescent="0.45">
      <c r="A28" s="26" t="s">
        <v>27</v>
      </c>
      <c r="B28" s="27">
        <v>200</v>
      </c>
      <c r="C28" s="28">
        <f t="shared" si="2"/>
        <v>4</v>
      </c>
      <c r="D28" s="28">
        <v>5</v>
      </c>
      <c r="E28" s="29">
        <f t="shared" si="0"/>
        <v>9</v>
      </c>
    </row>
    <row r="29" spans="1:5" ht="22.5" x14ac:dyDescent="0.45">
      <c r="A29" s="26" t="s">
        <v>28</v>
      </c>
      <c r="B29" s="27">
        <v>200</v>
      </c>
      <c r="C29" s="28">
        <f t="shared" si="2"/>
        <v>4</v>
      </c>
      <c r="D29" s="28">
        <v>3</v>
      </c>
      <c r="E29" s="29">
        <f t="shared" si="0"/>
        <v>7</v>
      </c>
    </row>
    <row r="30" spans="1:5" ht="22.5" x14ac:dyDescent="0.45">
      <c r="A30" s="30" t="s">
        <v>29</v>
      </c>
      <c r="B30" s="31">
        <f>SUM(B3:B29)</f>
        <v>10921.5</v>
      </c>
      <c r="C30" s="31">
        <f t="shared" ref="C30:E30" si="3">SUM(C3:C29)</f>
        <v>218.42999999999998</v>
      </c>
      <c r="D30" s="31">
        <f t="shared" si="3"/>
        <v>258</v>
      </c>
      <c r="E30" s="31">
        <f t="shared" si="3"/>
        <v>476.43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  <headerFooter>
    <oddHeader>&amp;LAdmin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5"/>
  <sheetViews>
    <sheetView rightToLeft="1" topLeftCell="D1" workbookViewId="0">
      <selection activeCell="B4" sqref="B4"/>
    </sheetView>
  </sheetViews>
  <sheetFormatPr defaultRowHeight="18" x14ac:dyDescent="0.25"/>
  <cols>
    <col min="1" max="16384" width="8.7265625" style="1"/>
  </cols>
  <sheetData>
    <row r="1" spans="1:7" x14ac:dyDescent="0.25">
      <c r="A1" s="1" t="s">
        <v>33</v>
      </c>
    </row>
    <row r="2" spans="1:7" ht="18.75" thickBot="1" x14ac:dyDescent="0.3"/>
    <row r="3" spans="1:7" ht="18.75" thickBot="1" x14ac:dyDescent="0.3">
      <c r="A3" s="14" t="s">
        <v>34</v>
      </c>
      <c r="B3" s="14" t="s">
        <v>35</v>
      </c>
      <c r="C3" s="15" t="s">
        <v>43</v>
      </c>
      <c r="D3" s="16" t="s">
        <v>44</v>
      </c>
    </row>
    <row r="4" spans="1:7" x14ac:dyDescent="0.25">
      <c r="A4" s="17" t="s">
        <v>36</v>
      </c>
      <c r="B4" s="17">
        <v>15</v>
      </c>
      <c r="C4" s="18">
        <v>37261</v>
      </c>
      <c r="D4" s="19">
        <v>212.83</v>
      </c>
    </row>
    <row r="5" spans="1:7" x14ac:dyDescent="0.25">
      <c r="A5" s="17" t="s">
        <v>37</v>
      </c>
      <c r="B5" s="17">
        <v>23</v>
      </c>
      <c r="C5" s="18">
        <v>37263</v>
      </c>
      <c r="D5" s="19">
        <v>212.98</v>
      </c>
    </row>
    <row r="6" spans="1:7" x14ac:dyDescent="0.25">
      <c r="A6" s="17" t="s">
        <v>38</v>
      </c>
      <c r="B6" s="17">
        <v>45</v>
      </c>
      <c r="C6" s="18">
        <v>37265</v>
      </c>
      <c r="D6" s="19">
        <v>213.13</v>
      </c>
    </row>
    <row r="7" spans="1:7" x14ac:dyDescent="0.25">
      <c r="A7" s="17" t="s">
        <v>39</v>
      </c>
      <c r="B7" s="17">
        <v>25</v>
      </c>
      <c r="C7" s="18">
        <v>37267</v>
      </c>
      <c r="D7" s="19">
        <v>212.59</v>
      </c>
    </row>
    <row r="8" spans="1:7" x14ac:dyDescent="0.25">
      <c r="A8" s="17" t="s">
        <v>40</v>
      </c>
      <c r="B8" s="17">
        <v>43</v>
      </c>
      <c r="C8" s="18">
        <v>37269</v>
      </c>
      <c r="D8" s="19">
        <v>212.63499999999999</v>
      </c>
    </row>
    <row r="9" spans="1:7" x14ac:dyDescent="0.25">
      <c r="A9" s="17" t="s">
        <v>41</v>
      </c>
      <c r="B9" s="17">
        <v>25</v>
      </c>
      <c r="C9" s="18">
        <v>37273</v>
      </c>
      <c r="D9" s="19">
        <v>212.89</v>
      </c>
    </row>
    <row r="10" spans="1:7" x14ac:dyDescent="0.25">
      <c r="A10" s="17" t="s">
        <v>42</v>
      </c>
      <c r="B10" s="17">
        <v>65</v>
      </c>
      <c r="C10" s="18">
        <v>37275</v>
      </c>
      <c r="D10" s="19">
        <v>213.02500000000001</v>
      </c>
    </row>
    <row r="11" spans="1:7" x14ac:dyDescent="0.25">
      <c r="F11" s="18"/>
      <c r="G11" s="19"/>
    </row>
    <row r="12" spans="1:7" x14ac:dyDescent="0.25">
      <c r="F12" s="18"/>
      <c r="G12" s="19"/>
    </row>
    <row r="13" spans="1:7" x14ac:dyDescent="0.25">
      <c r="F13" s="18"/>
      <c r="G13" s="19"/>
    </row>
    <row r="14" spans="1:7" x14ac:dyDescent="0.25">
      <c r="F14" s="18"/>
      <c r="G14" s="19"/>
    </row>
    <row r="15" spans="1:7" x14ac:dyDescent="0.25">
      <c r="F15" s="18"/>
      <c r="G15" s="19"/>
    </row>
    <row r="16" spans="1:7" x14ac:dyDescent="0.25">
      <c r="F16" s="18"/>
      <c r="G16" s="19"/>
    </row>
    <row r="17" spans="6:7" x14ac:dyDescent="0.25">
      <c r="F17" s="18"/>
      <c r="G17" s="19"/>
    </row>
    <row r="18" spans="6:7" x14ac:dyDescent="0.25">
      <c r="F18" s="18"/>
      <c r="G18" s="19"/>
    </row>
    <row r="19" spans="6:7" x14ac:dyDescent="0.25">
      <c r="F19" s="18"/>
      <c r="G19" s="19"/>
    </row>
    <row r="20" spans="6:7" x14ac:dyDescent="0.25">
      <c r="F20" s="18"/>
      <c r="G20" s="19"/>
    </row>
    <row r="21" spans="6:7" x14ac:dyDescent="0.25">
      <c r="F21" s="18"/>
      <c r="G21" s="19"/>
    </row>
    <row r="22" spans="6:7" x14ac:dyDescent="0.25">
      <c r="F22" s="18"/>
      <c r="G22" s="19"/>
    </row>
    <row r="23" spans="6:7" x14ac:dyDescent="0.25">
      <c r="F23" s="18"/>
      <c r="G23" s="19"/>
    </row>
    <row r="24" spans="6:7" x14ac:dyDescent="0.25">
      <c r="F24" s="18"/>
      <c r="G24" s="19"/>
    </row>
    <row r="25" spans="6:7" x14ac:dyDescent="0.25">
      <c r="F25" s="18"/>
      <c r="G25" s="19"/>
    </row>
    <row r="26" spans="6:7" x14ac:dyDescent="0.25">
      <c r="F26" s="18"/>
      <c r="G26" s="19"/>
    </row>
    <row r="27" spans="6:7" x14ac:dyDescent="0.25">
      <c r="F27" s="18"/>
      <c r="G27" s="19"/>
    </row>
    <row r="28" spans="6:7" x14ac:dyDescent="0.25">
      <c r="F28" s="18"/>
      <c r="G28" s="19"/>
    </row>
    <row r="29" spans="6:7" x14ac:dyDescent="0.25">
      <c r="F29" s="18"/>
      <c r="G29" s="19"/>
    </row>
    <row r="30" spans="6:7" x14ac:dyDescent="0.25">
      <c r="F30" s="18"/>
      <c r="G30" s="19"/>
    </row>
    <row r="31" spans="6:7" x14ac:dyDescent="0.25">
      <c r="F31" s="18"/>
      <c r="G31" s="19"/>
    </row>
    <row r="32" spans="6:7" x14ac:dyDescent="0.25">
      <c r="F32" s="18"/>
      <c r="G32" s="19"/>
    </row>
    <row r="33" spans="6:7" x14ac:dyDescent="0.25">
      <c r="F33" s="18"/>
      <c r="G33" s="19"/>
    </row>
    <row r="34" spans="6:7" x14ac:dyDescent="0.25">
      <c r="F34" s="18"/>
      <c r="G34" s="19"/>
    </row>
    <row r="35" spans="6:7" x14ac:dyDescent="0.25">
      <c r="F35" s="18"/>
      <c r="G35" s="19"/>
    </row>
    <row r="36" spans="6:7" x14ac:dyDescent="0.25">
      <c r="F36" s="18"/>
      <c r="G36" s="19"/>
    </row>
    <row r="37" spans="6:7" x14ac:dyDescent="0.25">
      <c r="F37" s="18"/>
      <c r="G37" s="19"/>
    </row>
    <row r="38" spans="6:7" x14ac:dyDescent="0.25">
      <c r="F38" s="18"/>
      <c r="G38" s="19"/>
    </row>
    <row r="39" spans="6:7" x14ac:dyDescent="0.25">
      <c r="F39" s="18"/>
      <c r="G39" s="19"/>
    </row>
    <row r="40" spans="6:7" x14ac:dyDescent="0.25">
      <c r="F40" s="18"/>
      <c r="G40" s="19"/>
    </row>
    <row r="41" spans="6:7" x14ac:dyDescent="0.25">
      <c r="F41" s="18"/>
      <c r="G41" s="19"/>
    </row>
    <row r="42" spans="6:7" x14ac:dyDescent="0.25">
      <c r="F42" s="18"/>
      <c r="G42" s="19"/>
    </row>
    <row r="43" spans="6:7" x14ac:dyDescent="0.25">
      <c r="F43" s="18"/>
      <c r="G43" s="19"/>
    </row>
    <row r="44" spans="6:7" x14ac:dyDescent="0.25">
      <c r="F44" s="18"/>
      <c r="G44" s="19"/>
    </row>
    <row r="45" spans="6:7" x14ac:dyDescent="0.25">
      <c r="F45" s="18"/>
      <c r="G45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5"/>
  <sheetViews>
    <sheetView rightToLeft="1" tabSelected="1" topLeftCell="A25" workbookViewId="0">
      <selection activeCell="C43" sqref="C43"/>
    </sheetView>
  </sheetViews>
  <sheetFormatPr defaultRowHeight="18" x14ac:dyDescent="0.25"/>
  <cols>
    <col min="1" max="16384" width="8.7265625" style="1"/>
  </cols>
  <sheetData>
    <row r="1" spans="1:3" x14ac:dyDescent="0.25">
      <c r="A1" s="1" t="s">
        <v>59</v>
      </c>
      <c r="C1" s="1" t="s">
        <v>57</v>
      </c>
    </row>
    <row r="2" spans="1:3" x14ac:dyDescent="0.25">
      <c r="A2" s="1" t="s">
        <v>60</v>
      </c>
      <c r="C2" s="1" t="s">
        <v>58</v>
      </c>
    </row>
    <row r="3" spans="1:3" x14ac:dyDescent="0.25">
      <c r="A3" s="1" t="s">
        <v>61</v>
      </c>
    </row>
    <row r="39" spans="1:6" x14ac:dyDescent="0.25">
      <c r="A39" s="38" t="s">
        <v>46</v>
      </c>
      <c r="B39" s="38" t="s">
        <v>62</v>
      </c>
      <c r="C39" s="38" t="s">
        <v>63</v>
      </c>
      <c r="D39" s="38" t="s">
        <v>64</v>
      </c>
      <c r="E39" s="38" t="s">
        <v>65</v>
      </c>
      <c r="F39" s="35" t="s">
        <v>66</v>
      </c>
    </row>
    <row r="40" spans="1:6" x14ac:dyDescent="0.25">
      <c r="A40" s="39"/>
      <c r="B40" s="39"/>
      <c r="C40" s="39"/>
      <c r="D40" s="39"/>
      <c r="E40" s="39"/>
      <c r="F40" s="36">
        <v>0.05</v>
      </c>
    </row>
    <row r="41" spans="1:6" x14ac:dyDescent="0.25">
      <c r="A41" s="37" t="s">
        <v>4</v>
      </c>
      <c r="B41" s="37">
        <v>850</v>
      </c>
      <c r="C41" s="37">
        <v>150</v>
      </c>
      <c r="D41" s="37">
        <f>SUM(B41:C41)</f>
        <v>1000</v>
      </c>
      <c r="E41" s="37">
        <f>D41-F41</f>
        <v>1000</v>
      </c>
      <c r="F41" s="37">
        <f>D41*$F$30</f>
        <v>0</v>
      </c>
    </row>
    <row r="42" spans="1:6" x14ac:dyDescent="0.25">
      <c r="A42" s="37" t="s">
        <v>67</v>
      </c>
      <c r="B42" s="37">
        <v>950</v>
      </c>
      <c r="C42" s="37">
        <v>100</v>
      </c>
      <c r="D42" s="37"/>
      <c r="E42" s="37"/>
      <c r="F42" s="37"/>
    </row>
    <row r="43" spans="1:6" x14ac:dyDescent="0.25">
      <c r="A43" s="37" t="s">
        <v>68</v>
      </c>
      <c r="B43" s="37">
        <v>755</v>
      </c>
      <c r="C43" s="37">
        <v>155</v>
      </c>
      <c r="D43" s="37"/>
      <c r="E43" s="37"/>
      <c r="F43" s="37"/>
    </row>
    <row r="44" spans="1:6" x14ac:dyDescent="0.25">
      <c r="A44" s="37" t="s">
        <v>69</v>
      </c>
      <c r="B44" s="37">
        <v>820</v>
      </c>
      <c r="C44" s="37">
        <v>130</v>
      </c>
      <c r="D44" s="37"/>
      <c r="E44" s="37"/>
      <c r="F44" s="37"/>
    </row>
    <row r="45" spans="1:6" x14ac:dyDescent="0.25">
      <c r="A45" s="37" t="s">
        <v>70</v>
      </c>
      <c r="B45" s="37">
        <v>830</v>
      </c>
      <c r="C45" s="37">
        <v>170</v>
      </c>
      <c r="D45" s="37"/>
      <c r="E45" s="37"/>
      <c r="F45" s="37"/>
    </row>
  </sheetData>
  <mergeCells count="5">
    <mergeCell ref="A39:A40"/>
    <mergeCell ref="B39:B40"/>
    <mergeCell ref="C39:C40"/>
    <mergeCell ref="D39:D40"/>
    <mergeCell ref="E39:E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9"/>
  <sheetViews>
    <sheetView rightToLeft="1" workbookViewId="0">
      <selection activeCell="B4" sqref="B4"/>
    </sheetView>
  </sheetViews>
  <sheetFormatPr defaultRowHeight="18" x14ac:dyDescent="0.25"/>
  <cols>
    <col min="1" max="16384" width="8.7265625" style="1"/>
  </cols>
  <sheetData>
    <row r="1" spans="1:6" ht="20.25" x14ac:dyDescent="0.3">
      <c r="A1" s="34" t="s">
        <v>45</v>
      </c>
      <c r="B1" s="34"/>
      <c r="C1" s="34"/>
      <c r="D1" s="34"/>
      <c r="E1" s="34"/>
      <c r="F1" s="34"/>
    </row>
    <row r="2" spans="1:6" x14ac:dyDescent="0.25">
      <c r="A2" s="3" t="s">
        <v>46</v>
      </c>
      <c r="B2" s="3" t="s">
        <v>47</v>
      </c>
      <c r="C2" s="3" t="s">
        <v>48</v>
      </c>
      <c r="D2" s="3" t="s">
        <v>49</v>
      </c>
      <c r="E2" s="4" t="s">
        <v>29</v>
      </c>
      <c r="F2" s="4" t="s">
        <v>50</v>
      </c>
    </row>
    <row r="3" spans="1:6" x14ac:dyDescent="0.25">
      <c r="A3" s="5" t="s">
        <v>51</v>
      </c>
      <c r="B3" s="6">
        <v>17</v>
      </c>
      <c r="C3" s="7">
        <v>14</v>
      </c>
      <c r="D3" s="8">
        <v>16</v>
      </c>
      <c r="E3" s="7">
        <f>SUM(B3:D3)</f>
        <v>47</v>
      </c>
      <c r="F3" s="6">
        <f>AVERAGE(B3:D3)</f>
        <v>15.666666666666666</v>
      </c>
    </row>
    <row r="4" spans="1:6" x14ac:dyDescent="0.25">
      <c r="A4" s="5" t="s">
        <v>52</v>
      </c>
      <c r="B4" s="6">
        <v>16</v>
      </c>
      <c r="C4" s="7">
        <v>18</v>
      </c>
      <c r="D4" s="8">
        <v>16</v>
      </c>
      <c r="E4" s="7">
        <f t="shared" ref="E4:E6" si="0">SUM(B4:D4)</f>
        <v>50</v>
      </c>
      <c r="F4" s="6">
        <f t="shared" ref="F4:F6" si="1">AVERAGE(B4:D4)</f>
        <v>16.666666666666668</v>
      </c>
    </row>
    <row r="5" spans="1:6" x14ac:dyDescent="0.25">
      <c r="A5" s="5" t="s">
        <v>53</v>
      </c>
      <c r="B5" s="6">
        <v>18</v>
      </c>
      <c r="C5" s="7">
        <v>19</v>
      </c>
      <c r="D5" s="8">
        <v>17</v>
      </c>
      <c r="E5" s="7">
        <f t="shared" si="0"/>
        <v>54</v>
      </c>
      <c r="F5" s="6">
        <f t="shared" si="1"/>
        <v>18</v>
      </c>
    </row>
    <row r="6" spans="1:6" x14ac:dyDescent="0.25">
      <c r="A6" s="3" t="s">
        <v>54</v>
      </c>
      <c r="B6" s="9">
        <v>19</v>
      </c>
      <c r="C6" s="10">
        <v>20</v>
      </c>
      <c r="D6" s="11">
        <v>15</v>
      </c>
      <c r="E6" s="7">
        <f t="shared" si="0"/>
        <v>54</v>
      </c>
      <c r="F6" s="6">
        <f t="shared" si="1"/>
        <v>18</v>
      </c>
    </row>
    <row r="7" spans="1:6" x14ac:dyDescent="0.25">
      <c r="A7" s="6"/>
      <c r="B7" s="6"/>
      <c r="C7" s="6"/>
      <c r="D7" s="12"/>
      <c r="E7" s="6"/>
      <c r="F7" s="6"/>
    </row>
    <row r="8" spans="1:6" x14ac:dyDescent="0.25">
      <c r="A8" s="4" t="s">
        <v>55</v>
      </c>
      <c r="B8" s="9"/>
      <c r="C8" s="6"/>
      <c r="E8" s="6"/>
      <c r="F8" s="6"/>
    </row>
    <row r="9" spans="1:6" x14ac:dyDescent="0.25">
      <c r="A9" s="13" t="s">
        <v>56</v>
      </c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rightToLeft="1" workbookViewId="0">
      <selection activeCell="B4" sqref="B4"/>
    </sheetView>
  </sheetViews>
  <sheetFormatPr defaultRowHeight="18" x14ac:dyDescent="0.25"/>
  <cols>
    <col min="1" max="16384" width="8.726562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إدخال البيانات</vt:lpstr>
      <vt:lpstr>تحرير البيانات</vt:lpstr>
      <vt:lpstr>النسخ والنقل</vt:lpstr>
      <vt:lpstr>التعبئة</vt:lpstr>
      <vt:lpstr>حذف البيانات</vt:lpstr>
      <vt:lpstr>مسودات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user</cp:lastModifiedBy>
  <dcterms:created xsi:type="dcterms:W3CDTF">2012-04-17T04:03:46Z</dcterms:created>
  <dcterms:modified xsi:type="dcterms:W3CDTF">2019-06-13T14:36:12Z</dcterms:modified>
</cp:coreProperties>
</file>